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2\Закупки\Конкурентные закупки\25 закупка 09.2022(горка Буркова)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1" l="1"/>
  <c r="G14" i="1" l="1"/>
  <c r="E14" i="1"/>
  <c r="K5" i="1"/>
  <c r="K6" i="1"/>
  <c r="K7" i="1"/>
  <c r="K8" i="1"/>
  <c r="K9" i="1"/>
  <c r="K10" i="1"/>
  <c r="K11" i="1"/>
  <c r="K12" i="1"/>
  <c r="K13" i="1"/>
  <c r="K4" i="1"/>
  <c r="H5" i="1"/>
  <c r="I5" i="1" s="1"/>
  <c r="J5" i="1" s="1"/>
  <c r="H6" i="1"/>
  <c r="I6" i="1" s="1"/>
  <c r="J6" i="1" s="1"/>
  <c r="H7" i="1"/>
  <c r="I7" i="1" s="1"/>
  <c r="J7" i="1" s="1"/>
  <c r="H8" i="1"/>
  <c r="I8" i="1" s="1"/>
  <c r="J8" i="1" s="1"/>
  <c r="H9" i="1"/>
  <c r="I9" i="1" s="1"/>
  <c r="J9" i="1" s="1"/>
  <c r="H10" i="1"/>
  <c r="I10" i="1" s="1"/>
  <c r="J10" i="1" s="1"/>
  <c r="H11" i="1"/>
  <c r="I11" i="1" s="1"/>
  <c r="J11" i="1" s="1"/>
  <c r="H12" i="1"/>
  <c r="I12" i="1" s="1"/>
  <c r="J12" i="1" s="1"/>
  <c r="H13" i="1"/>
  <c r="I13" i="1" s="1"/>
  <c r="J13" i="1" s="1"/>
  <c r="H4" i="1"/>
  <c r="I4" i="1" s="1"/>
  <c r="J4" i="1" s="1"/>
  <c r="K14" i="1" l="1"/>
  <c r="H14" i="1"/>
  <c r="I14" i="1" s="1"/>
  <c r="J14" i="1" s="1"/>
  <c r="K15" i="1"/>
</calcChain>
</file>

<file path=xl/sharedStrings.xml><?xml version="1.0" encoding="utf-8"?>
<sst xmlns="http://schemas.openxmlformats.org/spreadsheetml/2006/main" count="38" uniqueCount="28">
  <si>
    <t>Ед. изм</t>
  </si>
  <si>
    <t>Кол-во</t>
  </si>
  <si>
    <t>Средняя арифметическая цена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</si>
  <si>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</si>
  <si>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</si>
  <si>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</si>
  <si>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</si>
  <si>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Расчет НМЦД</t>
  </si>
  <si>
    <t>Итого:</t>
  </si>
  <si>
    <t>Директор АНО «Центр городского развития Мурманской области»</t>
  </si>
  <si>
    <t>__________ В. А. Миронова</t>
  </si>
  <si>
    <t>Среднее Квадртичное отлонение</t>
  </si>
  <si>
    <t>усл.ед.</t>
  </si>
  <si>
    <t>Объект закупки: оказание услуг по организации работы горки на территории улицы Буркова в городе Мурманске с целью повышения комфорта городской среды</t>
  </si>
  <si>
    <t>1) доставка и монтаж горки</t>
  </si>
  <si>
    <t>3) обслуживание территории (очистка территории от снега и мусора, вывоз ТБО, уборка наледи)</t>
  </si>
  <si>
    <t>4) установка вывесок «На севере – жить!»</t>
  </si>
  <si>
    <t>1 этап</t>
  </si>
  <si>
    <t>№ Этапа</t>
  </si>
  <si>
    <t>2 этап</t>
  </si>
  <si>
    <t>1) организация катания (организация потоков посетителей; организация безопасного катания посетителей горки; организация работы пунктов проката (выдачи и приема) прокатного инвентаря; организация и проведение инструктажа посетителей во время пребывания на горке; работы по поддержанию поверхности скатов, зон старта и финиша в пригодном для эксплуатации состоянии)</t>
  </si>
  <si>
    <t>3) демонтаж и вывоз оборудования</t>
  </si>
  <si>
    <t>2) содержание территории:
оплата электроэнергии</t>
  </si>
  <si>
    <t>обслуживание санитарного модуля</t>
  </si>
  <si>
    <t xml:space="preserve"> очистка территории от снега и мусора, вывоз ТБО, уборка наледи</t>
  </si>
  <si>
    <t>круглосуточная охрана</t>
  </si>
  <si>
    <t>оказание услуг по организации работы горки на территории улицы Буркова в городе Мурманске с целью повышения комфорта городской среды (14.09.2022)</t>
  </si>
  <si>
    <t xml:space="preserve">2) подготовка территории: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</si>
</sst>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1" xfId="0" applyFont="1" applyBorder="1" applyAlignment="1">
      <alignment wrapText="1"/>
    </xf>
    <xf numFmtId="0" fontId="3" fillId="0" borderId="0" xfId="0" applyFont="1"/>
    <xf numFmtId="4" fontId="3" fillId="0" borderId="1" xfId="0" applyNumberFormat="1" applyFont="1" applyBorder="1" applyAlignment="1">
      <alignment wrapText="1"/>
    </xf>
    <xf numFmtId="4" fontId="3" fillId="0" borderId="0" xfId="0" applyNumberFormat="1" applyFont="1"/>
    <xf numFmtId="4" fontId="0" fillId="0" borderId="0" xfId="0" applyNumberFormat="1"/>
    <xf numFmtId="49" fontId="3" fillId="0" borderId="1" xfId="0" applyNumberFormat="1" applyFont="1" applyBorder="1" applyAlignment="1">
      <alignment wrapText="1"/>
    </xf>
    <xf numFmtId="49" fontId="3" fillId="0" borderId="0" xfId="0" applyNumberFormat="1" applyFont="1"/>
    <xf numFmtId="49" fontId="0" fillId="0" borderId="0" xfId="0" applyNumberFormat="1"/>
    <xf numFmtId="4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24" xfId="0" applyNumberFormat="1" applyFont="1" applyFill="1" applyBorder="1" applyAlignment="1">
      <alignment horizontal="center" vertical="center"/>
    </xf>
    <xf numFmtId="4" fontId="3" fillId="0" borderId="25" xfId="0" applyNumberFormat="1" applyFont="1" applyFill="1" applyBorder="1" applyAlignment="1">
      <alignment horizontal="center" vertical="center"/>
    </xf>
    <xf numFmtId="4" fontId="3" fillId="0" borderId="26" xfId="0" applyNumberFormat="1" applyFont="1" applyFill="1" applyBorder="1" applyAlignment="1">
      <alignment horizontal="center" vertical="center"/>
    </xf>
    <xf numFmtId="4" fontId="3" fillId="0" borderId="27" xfId="0" applyNumberFormat="1" applyFont="1" applyFill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4" fontId="3" fillId="0" borderId="25" xfId="0" applyNumberFormat="1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4" fontId="3" fillId="0" borderId="23" xfId="0" applyNumberFormat="1" applyFont="1" applyFill="1" applyBorder="1" applyAlignment="1">
      <alignment horizontal="center" vertical="center"/>
    </xf>
    <xf numFmtId="4" fontId="3" fillId="0" borderId="29" xfId="0" applyNumberFormat="1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4" fontId="3" fillId="0" borderId="34" xfId="0" applyNumberFormat="1" applyFont="1" applyFill="1" applyBorder="1" applyAlignment="1">
      <alignment horizontal="center" vertical="center"/>
    </xf>
    <xf numFmtId="4" fontId="3" fillId="0" borderId="35" xfId="0" applyNumberFormat="1" applyFont="1" applyFill="1" applyBorder="1" applyAlignment="1">
      <alignment horizontal="center" vertical="center"/>
    </xf>
    <xf numFmtId="4" fontId="3" fillId="0" borderId="36" xfId="0" applyNumberFormat="1" applyFont="1" applyFill="1" applyBorder="1" applyAlignment="1">
      <alignment horizontal="center" vertical="center"/>
    </xf>
    <xf numFmtId="4" fontId="3" fillId="0" borderId="32" xfId="0" applyNumberFormat="1" applyFont="1" applyFill="1" applyBorder="1" applyAlignment="1">
      <alignment horizontal="center" vertical="center" wrapText="1"/>
    </xf>
    <xf numFmtId="4" fontId="3" fillId="0" borderId="35" xfId="0" applyNumberFormat="1" applyFont="1" applyBorder="1" applyAlignment="1">
      <alignment horizontal="center" vertical="center"/>
    </xf>
    <xf numFmtId="4" fontId="5" fillId="0" borderId="27" xfId="0" applyNumberFormat="1" applyFont="1" applyBorder="1" applyAlignment="1">
      <alignment horizontal="center" vertical="center"/>
    </xf>
    <xf numFmtId="4" fontId="3" fillId="0" borderId="21" xfId="0" applyNumberFormat="1" applyFont="1" applyFill="1" applyBorder="1" applyAlignment="1">
      <alignment horizontal="center" vertical="center" wrapText="1"/>
    </xf>
    <xf numFmtId="4" fontId="3" fillId="0" borderId="22" xfId="0" applyNumberFormat="1" applyFont="1" applyFill="1" applyBorder="1" applyAlignment="1">
      <alignment horizontal="center" vertical="center" wrapText="1"/>
    </xf>
    <xf numFmtId="4" fontId="5" fillId="0" borderId="36" xfId="0" applyNumberFormat="1" applyFont="1" applyBorder="1" applyAlignment="1">
      <alignment horizontal="center" vertical="center"/>
    </xf>
    <xf numFmtId="4" fontId="3" fillId="0" borderId="30" xfId="0" applyNumberFormat="1" applyFont="1" applyFill="1" applyBorder="1" applyAlignment="1">
      <alignment horizontal="center" vertical="center" wrapText="1"/>
    </xf>
    <xf numFmtId="4" fontId="3" fillId="0" borderId="32" xfId="0" applyNumberFormat="1" applyFont="1" applyFill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 vertical="center"/>
    </xf>
    <xf numFmtId="4" fontId="5" fillId="0" borderId="42" xfId="0" applyNumberFormat="1" applyFont="1" applyBorder="1" applyAlignment="1">
      <alignment horizontal="center" vertical="center"/>
    </xf>
    <xf numFmtId="4" fontId="3" fillId="0" borderId="43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4" fontId="3" fillId="0" borderId="44" xfId="0" applyNumberFormat="1" applyFont="1" applyFill="1" applyBorder="1" applyAlignment="1">
      <alignment horizontal="center" vertical="center" wrapText="1"/>
    </xf>
    <xf numFmtId="4" fontId="3" fillId="0" borderId="33" xfId="0" applyNumberFormat="1" applyFont="1" applyFill="1" applyBorder="1" applyAlignment="1">
      <alignment horizontal="center" vertical="center"/>
    </xf>
    <xf numFmtId="4" fontId="3" fillId="0" borderId="40" xfId="0" applyNumberFormat="1" applyFont="1" applyFill="1" applyBorder="1" applyAlignment="1">
      <alignment horizontal="center" vertical="center"/>
    </xf>
    <xf numFmtId="4" fontId="3" fillId="0" borderId="41" xfId="0" applyNumberFormat="1" applyFont="1" applyFill="1" applyBorder="1" applyAlignment="1">
      <alignment horizontal="center" vertical="center"/>
    </xf>
    <xf numFmtId="4" fontId="3" fillId="0" borderId="42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9" fontId="1" fillId="0" borderId="37" xfId="0" applyNumberFormat="1" applyFont="1" applyBorder="1" applyAlignment="1">
      <alignment horizontal="right" vertical="center"/>
    </xf>
    <xf numFmtId="49" fontId="1" fillId="0" borderId="38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right" vertical="center"/>
    </xf>
    <xf numFmtId="49" fontId="1" fillId="0" borderId="39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37" xfId="0" applyNumberFormat="1" applyFont="1" applyBorder="1" applyAlignment="1">
      <alignment horizontal="right" vertical="center"/>
    </xf>
    <xf numFmtId="49" fontId="3" fillId="0" borderId="3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tabSelected="1" topLeftCell="A4" zoomScale="85" zoomScaleNormal="85" workbookViewId="0">
      <selection activeCell="R12" sqref="R12:T12"/>
    </sheetView>
  </sheetViews>
  <sheetFormatPr defaultRowHeight="15" x14ac:dyDescent="0.25"/>
  <cols>
    <col min="1" max="1" width="8.28515625" style="8" customWidth="1"/>
    <col min="2" max="2" width="57.7109375" customWidth="1"/>
    <col min="3" max="3" width="12.7109375" customWidth="1"/>
    <col min="5" max="6" width="17.7109375" style="5" customWidth="1"/>
    <col min="7" max="8" width="17.140625" style="5" customWidth="1"/>
    <col min="9" max="9" width="16.7109375" style="5" customWidth="1"/>
    <col min="10" max="10" width="20.7109375" style="5" customWidth="1"/>
    <col min="11" max="11" width="16.140625" style="5" customWidth="1"/>
    <col min="12" max="12" width="12.28515625" bestFit="1" customWidth="1"/>
    <col min="13" max="13" width="12.7109375" bestFit="1" customWidth="1"/>
    <col min="18" max="20" width="12.7109375" bestFit="1" customWidth="1"/>
  </cols>
  <sheetData>
    <row r="1" spans="1:20" ht="106.5" customHeight="1" thickBot="1" x14ac:dyDescent="0.3">
      <c r="A1" s="6"/>
      <c r="B1" s="1"/>
      <c r="C1" s="1"/>
      <c r="D1" s="1"/>
      <c r="E1" s="3"/>
      <c r="F1" s="3"/>
      <c r="G1" s="59" t="s">
        <v>26</v>
      </c>
      <c r="H1" s="59"/>
      <c r="I1" s="59"/>
      <c r="J1" s="59"/>
      <c r="K1" s="59"/>
    </row>
    <row r="2" spans="1:20" ht="43.5" customHeight="1" x14ac:dyDescent="0.25">
      <c r="A2" s="75" t="s">
        <v>18</v>
      </c>
      <c r="B2" s="60" t="s">
        <v>13</v>
      </c>
      <c r="C2" s="77" t="s">
        <v>0</v>
      </c>
      <c r="D2" s="79" t="s">
        <v>1</v>
      </c>
      <c r="E2" s="68" t="s">
        <v>4</v>
      </c>
      <c r="F2" s="64" t="s">
        <v>5</v>
      </c>
      <c r="G2" s="66" t="s">
        <v>6</v>
      </c>
      <c r="H2" s="68" t="s">
        <v>2</v>
      </c>
      <c r="I2" s="64" t="s">
        <v>11</v>
      </c>
      <c r="J2" s="66" t="s">
        <v>3</v>
      </c>
      <c r="K2" s="62" t="s">
        <v>7</v>
      </c>
    </row>
    <row r="3" spans="1:20" ht="39" customHeight="1" thickBot="1" x14ac:dyDescent="0.3">
      <c r="A3" s="76"/>
      <c r="B3" s="61"/>
      <c r="C3" s="78"/>
      <c r="D3" s="80"/>
      <c r="E3" s="69"/>
      <c r="F3" s="65"/>
      <c r="G3" s="67"/>
      <c r="H3" s="69"/>
      <c r="I3" s="65"/>
      <c r="J3" s="67"/>
      <c r="K3" s="63"/>
    </row>
    <row r="4" spans="1:20" ht="36" customHeight="1" x14ac:dyDescent="0.25">
      <c r="A4" s="81" t="s">
        <v>17</v>
      </c>
      <c r="B4" s="17" t="s">
        <v>14</v>
      </c>
      <c r="C4" s="11" t="s">
        <v>12</v>
      </c>
      <c r="D4" s="33">
        <v>1</v>
      </c>
      <c r="E4" s="31">
        <v>4250000</v>
      </c>
      <c r="F4" s="13">
        <v>4100000</v>
      </c>
      <c r="G4" s="15">
        <v>4100000</v>
      </c>
      <c r="H4" s="16">
        <f t="shared" ref="H4" si="0">AVERAGE(E4:G4)</f>
        <v>4150000</v>
      </c>
      <c r="I4" s="14">
        <f t="shared" ref="I4" si="1">SQRT(((SUM((POWER(E4-H4,2)),(POWER(F4-H4,2)),(POWER(G4-H4,2)))/(COLUMNS(E4:G4)-1))))</f>
        <v>86602.540378443868</v>
      </c>
      <c r="J4" s="20">
        <f>I4/H4*100</f>
        <v>2.0868082018902134</v>
      </c>
      <c r="K4" s="18">
        <f>AVERAGE(E4:G4)</f>
        <v>4150000</v>
      </c>
    </row>
    <row r="5" spans="1:20" ht="36" customHeight="1" x14ac:dyDescent="0.25">
      <c r="A5" s="82"/>
      <c r="B5" s="30" t="s">
        <v>27</v>
      </c>
      <c r="C5" s="34" t="s">
        <v>12</v>
      </c>
      <c r="D5" s="35">
        <v>1</v>
      </c>
      <c r="E5" s="32">
        <v>5987568</v>
      </c>
      <c r="F5" s="23">
        <v>5400000</v>
      </c>
      <c r="G5" s="27">
        <v>5130000</v>
      </c>
      <c r="H5" s="29">
        <f t="shared" ref="H5:H13" si="2">AVERAGE(E5:G5)</f>
        <v>5505856</v>
      </c>
      <c r="I5" s="28">
        <f t="shared" ref="I5:I13" si="3">SQRT(((SUM((POWER(E5-H5,2)),(POWER(F5-H5,2)),(POWER(G5-H5,2)))/(COLUMNS(E5:G5)-1))))</f>
        <v>438474.44419030857</v>
      </c>
      <c r="J5" s="44">
        <f t="shared" ref="J5:J13" si="4">I5/H5*100</f>
        <v>7.9637833642999114</v>
      </c>
      <c r="K5" s="45">
        <f t="shared" ref="K5:K14" si="5">AVERAGE(E5:G5)</f>
        <v>5505856</v>
      </c>
    </row>
    <row r="6" spans="1:20" ht="36" customHeight="1" x14ac:dyDescent="0.25">
      <c r="A6" s="82"/>
      <c r="B6" s="30" t="s">
        <v>15</v>
      </c>
      <c r="C6" s="34" t="s">
        <v>12</v>
      </c>
      <c r="D6" s="35">
        <v>1</v>
      </c>
      <c r="E6" s="32">
        <v>200000</v>
      </c>
      <c r="F6" s="23">
        <v>200000</v>
      </c>
      <c r="G6" s="27">
        <v>200000</v>
      </c>
      <c r="H6" s="29">
        <f t="shared" si="2"/>
        <v>200000</v>
      </c>
      <c r="I6" s="28">
        <f t="shared" si="3"/>
        <v>0</v>
      </c>
      <c r="J6" s="44">
        <f t="shared" si="4"/>
        <v>0</v>
      </c>
      <c r="K6" s="45">
        <f t="shared" si="5"/>
        <v>200000</v>
      </c>
    </row>
    <row r="7" spans="1:20" ht="36" customHeight="1" thickBot="1" x14ac:dyDescent="0.3">
      <c r="A7" s="83"/>
      <c r="B7" s="36" t="s">
        <v>16</v>
      </c>
      <c r="C7" s="37" t="s">
        <v>12</v>
      </c>
      <c r="D7" s="38">
        <v>1</v>
      </c>
      <c r="E7" s="39">
        <v>700000</v>
      </c>
      <c r="F7" s="40">
        <v>600000</v>
      </c>
      <c r="G7" s="41">
        <v>600000</v>
      </c>
      <c r="H7" s="42">
        <f t="shared" si="2"/>
        <v>633333.33333333337</v>
      </c>
      <c r="I7" s="43">
        <f t="shared" si="3"/>
        <v>57735.026918962576</v>
      </c>
      <c r="J7" s="47">
        <f t="shared" si="4"/>
        <v>9.1160568819414589</v>
      </c>
      <c r="K7" s="46">
        <f t="shared" si="5"/>
        <v>633333.33333333337</v>
      </c>
    </row>
    <row r="8" spans="1:20" ht="105" x14ac:dyDescent="0.25">
      <c r="A8" s="81" t="s">
        <v>19</v>
      </c>
      <c r="B8" s="17" t="s">
        <v>20</v>
      </c>
      <c r="C8" s="21" t="s">
        <v>12</v>
      </c>
      <c r="D8" s="22">
        <v>1</v>
      </c>
      <c r="E8" s="12">
        <v>23133000</v>
      </c>
      <c r="F8" s="13">
        <v>22833284</v>
      </c>
      <c r="G8" s="24">
        <v>22400000</v>
      </c>
      <c r="H8" s="16">
        <f t="shared" si="2"/>
        <v>22788761.333333332</v>
      </c>
      <c r="I8" s="14">
        <f t="shared" si="3"/>
        <v>368522.65993468207</v>
      </c>
      <c r="J8" s="20">
        <f t="shared" si="4"/>
        <v>1.6171245753302115</v>
      </c>
      <c r="K8" s="48">
        <f t="shared" si="5"/>
        <v>22788761.333333332</v>
      </c>
    </row>
    <row r="9" spans="1:20" ht="36" customHeight="1" x14ac:dyDescent="0.25">
      <c r="A9" s="82"/>
      <c r="B9" s="30" t="s">
        <v>22</v>
      </c>
      <c r="C9" s="37" t="s">
        <v>12</v>
      </c>
      <c r="D9" s="38">
        <v>1</v>
      </c>
      <c r="E9" s="25">
        <v>3554000</v>
      </c>
      <c r="F9" s="23">
        <v>3554000</v>
      </c>
      <c r="G9" s="26">
        <v>3554000</v>
      </c>
      <c r="H9" s="29">
        <f t="shared" si="2"/>
        <v>3554000</v>
      </c>
      <c r="I9" s="28">
        <f t="shared" si="3"/>
        <v>0</v>
      </c>
      <c r="J9" s="44">
        <f t="shared" si="4"/>
        <v>0</v>
      </c>
      <c r="K9" s="45">
        <f t="shared" si="5"/>
        <v>3554000</v>
      </c>
    </row>
    <row r="10" spans="1:20" ht="36" customHeight="1" x14ac:dyDescent="0.25">
      <c r="A10" s="82"/>
      <c r="B10" s="30" t="s">
        <v>23</v>
      </c>
      <c r="C10" s="37" t="s">
        <v>12</v>
      </c>
      <c r="D10" s="38">
        <v>1</v>
      </c>
      <c r="E10" s="25">
        <v>1250000</v>
      </c>
      <c r="F10" s="23">
        <v>1250000</v>
      </c>
      <c r="G10" s="26">
        <v>1250000</v>
      </c>
      <c r="H10" s="29">
        <f t="shared" si="2"/>
        <v>1250000</v>
      </c>
      <c r="I10" s="28">
        <f t="shared" si="3"/>
        <v>0</v>
      </c>
      <c r="J10" s="44">
        <f t="shared" si="4"/>
        <v>0</v>
      </c>
      <c r="K10" s="45">
        <f t="shared" si="5"/>
        <v>1250000</v>
      </c>
    </row>
    <row r="11" spans="1:20" ht="36" customHeight="1" x14ac:dyDescent="0.25">
      <c r="A11" s="82"/>
      <c r="B11" s="30" t="s">
        <v>24</v>
      </c>
      <c r="C11" s="37" t="s">
        <v>12</v>
      </c>
      <c r="D11" s="38">
        <v>1</v>
      </c>
      <c r="E11" s="25">
        <v>4063000</v>
      </c>
      <c r="F11" s="23">
        <v>4063000</v>
      </c>
      <c r="G11" s="26">
        <v>3900000</v>
      </c>
      <c r="H11" s="29">
        <f t="shared" si="2"/>
        <v>4008666.6666666665</v>
      </c>
      <c r="I11" s="28">
        <f t="shared" si="3"/>
        <v>94108.093877908992</v>
      </c>
      <c r="J11" s="44">
        <f t="shared" si="4"/>
        <v>2.3476158459481709</v>
      </c>
      <c r="K11" s="45">
        <f t="shared" si="5"/>
        <v>4008666.6666666665</v>
      </c>
    </row>
    <row r="12" spans="1:20" ht="36" customHeight="1" x14ac:dyDescent="0.25">
      <c r="A12" s="82"/>
      <c r="B12" s="30" t="s">
        <v>25</v>
      </c>
      <c r="C12" s="37" t="s">
        <v>12</v>
      </c>
      <c r="D12" s="38">
        <v>1</v>
      </c>
      <c r="E12" s="25">
        <v>3637000</v>
      </c>
      <c r="F12" s="23">
        <v>3637000</v>
      </c>
      <c r="G12" s="26">
        <v>3637000</v>
      </c>
      <c r="H12" s="29">
        <f t="shared" si="2"/>
        <v>3637000</v>
      </c>
      <c r="I12" s="28">
        <f t="shared" si="3"/>
        <v>0</v>
      </c>
      <c r="J12" s="44">
        <f t="shared" si="4"/>
        <v>0</v>
      </c>
      <c r="K12" s="45">
        <f t="shared" si="5"/>
        <v>3637000</v>
      </c>
      <c r="R12" s="5"/>
      <c r="S12" s="5"/>
      <c r="T12" s="5"/>
    </row>
    <row r="13" spans="1:20" ht="36" customHeight="1" thickBot="1" x14ac:dyDescent="0.3">
      <c r="A13" s="82"/>
      <c r="B13" s="36" t="s">
        <v>21</v>
      </c>
      <c r="C13" s="37" t="s">
        <v>12</v>
      </c>
      <c r="D13" s="38">
        <v>1</v>
      </c>
      <c r="E13" s="49">
        <v>5500000</v>
      </c>
      <c r="F13" s="40">
        <v>5500000</v>
      </c>
      <c r="G13" s="55">
        <v>5229000</v>
      </c>
      <c r="H13" s="42">
        <f t="shared" si="2"/>
        <v>5409666.666666667</v>
      </c>
      <c r="I13" s="43">
        <f t="shared" si="3"/>
        <v>156461.9229503886</v>
      </c>
      <c r="J13" s="47">
        <f t="shared" si="4"/>
        <v>2.8922655052755304</v>
      </c>
      <c r="K13" s="52">
        <f t="shared" si="5"/>
        <v>5409666.666666667</v>
      </c>
    </row>
    <row r="14" spans="1:20" ht="15.75" thickBot="1" x14ac:dyDescent="0.3">
      <c r="A14" s="84" t="s">
        <v>8</v>
      </c>
      <c r="B14" s="85"/>
      <c r="C14" s="85"/>
      <c r="D14" s="85"/>
      <c r="E14" s="56">
        <f>SUM(E4:E13)</f>
        <v>52274568</v>
      </c>
      <c r="F14" s="57">
        <f>SUM(F4:F13)</f>
        <v>51137284</v>
      </c>
      <c r="G14" s="58">
        <f>SUM(G4:G13)</f>
        <v>50000000</v>
      </c>
      <c r="H14" s="54">
        <f t="shared" ref="H14" si="6">AVERAGE(E14:G14)</f>
        <v>51137284</v>
      </c>
      <c r="I14" s="50">
        <f t="shared" ref="I14" si="7">SQRT(((SUM((POWER(E14-H14,2)),(POWER(F14-H14,2)),(POWER(G14-H14,2)))/(COLUMNS(E14:G14)-1))))</f>
        <v>1137284</v>
      </c>
      <c r="J14" s="51">
        <f t="shared" ref="J14" si="8">I14/H14*100</f>
        <v>2.2239820167218891</v>
      </c>
      <c r="K14" s="53">
        <f t="shared" si="5"/>
        <v>51137284</v>
      </c>
    </row>
    <row r="15" spans="1:20" ht="15.75" thickBot="1" x14ac:dyDescent="0.3">
      <c r="A15" s="71" t="s">
        <v>8</v>
      </c>
      <c r="B15" s="72"/>
      <c r="C15" s="72"/>
      <c r="D15" s="72"/>
      <c r="E15" s="73"/>
      <c r="F15" s="73"/>
      <c r="G15" s="73"/>
      <c r="H15" s="72"/>
      <c r="I15" s="72"/>
      <c r="J15" s="74"/>
      <c r="K15" s="19">
        <f>SUM(K4:K13)</f>
        <v>51137283.999999993</v>
      </c>
    </row>
    <row r="16" spans="1:20" ht="15.75" customHeight="1" x14ac:dyDescent="0.25">
      <c r="A16" s="7"/>
      <c r="B16" s="2"/>
      <c r="C16" s="2"/>
      <c r="D16" s="2"/>
      <c r="E16" s="4"/>
      <c r="F16" s="4"/>
      <c r="G16" s="70" t="s">
        <v>9</v>
      </c>
      <c r="H16" s="70"/>
      <c r="I16" s="70" t="s">
        <v>10</v>
      </c>
      <c r="J16" s="70"/>
      <c r="K16" s="70"/>
    </row>
    <row r="17" spans="1:11" ht="71.25" customHeight="1" x14ac:dyDescent="0.25">
      <c r="A17" s="7"/>
      <c r="B17" s="2"/>
      <c r="C17" s="2"/>
      <c r="D17" s="2"/>
      <c r="E17" s="4"/>
      <c r="F17" s="4"/>
      <c r="G17" s="70"/>
      <c r="H17" s="70"/>
      <c r="I17" s="70"/>
      <c r="J17" s="70"/>
      <c r="K17" s="70"/>
    </row>
    <row r="18" spans="1:11" ht="15.75" x14ac:dyDescent="0.25">
      <c r="J18" s="9"/>
      <c r="K18" s="10"/>
    </row>
  </sheetData>
  <mergeCells count="18">
    <mergeCell ref="G16:H17"/>
    <mergeCell ref="I16:K17"/>
    <mergeCell ref="A15:J15"/>
    <mergeCell ref="A2:A3"/>
    <mergeCell ref="C2:C3"/>
    <mergeCell ref="D2:D3"/>
    <mergeCell ref="E2:E3"/>
    <mergeCell ref="A4:A7"/>
    <mergeCell ref="A8:A13"/>
    <mergeCell ref="A14:D14"/>
    <mergeCell ref="G1:K1"/>
    <mergeCell ref="B2:B3"/>
    <mergeCell ref="K2:K3"/>
    <mergeCell ref="F2:F3"/>
    <mergeCell ref="G2:G3"/>
    <mergeCell ref="H2:H3"/>
    <mergeCell ref="I2:I3"/>
    <mergeCell ref="J2:J3"/>
  </mergeCells>
  <pageMargins left="0.7" right="0.7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2022-09-09T13:24:22Z</cp:lastPrinted>
  <dcterms:created xsi:type="dcterms:W3CDTF">2020-03-30T09:18:46Z</dcterms:created>
  <dcterms:modified xsi:type="dcterms:W3CDTF">2022-09-15T09:10:58Z</dcterms:modified>
</cp:coreProperties>
</file>